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 - veřejné zakázky SPU\Pozemkové úpravy 2026\Vlachovo Březí DKM\Zadávací dokumentace\"/>
    </mc:Choice>
  </mc:AlternateContent>
  <xr:revisionPtr revIDLastSave="0" documentId="8_{0E96A2BE-A037-49E3-9294-B22E2122B2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  <sheet name="List2" sheetId="2" r:id="rId2"/>
    <sheet name="Lis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H3" i="1" s="1"/>
  <c r="H4" i="1" s="1"/>
  <c r="H6" i="1" s="1"/>
  <c r="F4" i="1" l="1"/>
  <c r="F6" i="1" s="1"/>
  <c r="F7" i="1" l="1"/>
  <c r="H7" i="1"/>
</calcChain>
</file>

<file path=xl/sharedStrings.xml><?xml version="1.0" encoding="utf-8"?>
<sst xmlns="http://schemas.openxmlformats.org/spreadsheetml/2006/main" count="16" uniqueCount="16">
  <si>
    <t>Měrná jednotka</t>
  </si>
  <si>
    <t>Počet Měrných jednotek</t>
  </si>
  <si>
    <t>Cena za Měrnou jednotku bez 
DPH v Kč 10)</t>
  </si>
  <si>
    <t>Termín předání k akceptačnímu řízení</t>
  </si>
  <si>
    <t>ha</t>
  </si>
  <si>
    <t>Rekapitulace kalkulace ceny</t>
  </si>
  <si>
    <t>Cena vč. DPH 10)</t>
  </si>
  <si>
    <t>Cena bez DPH
v Kč 10)</t>
  </si>
  <si>
    <t>„Mapové dílo“ celkem</t>
  </si>
  <si>
    <t>Celková cena v Kč</t>
  </si>
  <si>
    <t>DPH</t>
  </si>
  <si>
    <t>Položkový výkaz činností –  Příloha ke Smlouvě</t>
  </si>
  <si>
    <t xml:space="preserve">Hlavní celek „Mapové dílo“ </t>
  </si>
  <si>
    <t xml:space="preserve">Hlavní  celek </t>
  </si>
  <si>
    <t>Hlavní celek  "Mapové dílo" celkem v Kč</t>
  </si>
  <si>
    <t>do 3 měsíce od výzvy Objednatele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</si>
</sst>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1" xfId="1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vertical="center"/>
      <protection locked="0"/>
    </xf>
    <xf numFmtId="164" fontId="4" fillId="2" borderId="8" xfId="1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/>
    <xf numFmtId="4" fontId="5" fillId="0" borderId="1" xfId="1" applyNumberFormat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center" vertical="center"/>
      <protection locked="0"/>
    </xf>
    <xf numFmtId="9" fontId="5" fillId="0" borderId="0" xfId="3" applyFont="1" applyFill="1"/>
    <xf numFmtId="49" fontId="5" fillId="0" borderId="9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4" fontId="4" fillId="0" borderId="0" xfId="1" applyNumberFormat="1" applyFont="1" applyAlignment="1" applyProtection="1">
      <alignment horizontal="center" vertical="center"/>
      <protection locked="0"/>
    </xf>
    <xf numFmtId="9" fontId="4" fillId="0" borderId="0" xfId="3" applyFont="1" applyFill="1" applyAlignment="1" applyProtection="1">
      <alignment horizontal="center" vertical="center"/>
      <protection locked="0"/>
    </xf>
    <xf numFmtId="49" fontId="5" fillId="0" borderId="5" xfId="1" applyNumberFormat="1" applyFont="1" applyBorder="1" applyAlignment="1" applyProtection="1">
      <alignment horizontal="center" vertical="top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4" fontId="4" fillId="0" borderId="17" xfId="1" applyNumberFormat="1" applyFont="1" applyBorder="1" applyAlignment="1" applyProtection="1">
      <alignment horizontal="center" vertical="center" wrapText="1"/>
      <protection locked="0"/>
    </xf>
    <xf numFmtId="9" fontId="4" fillId="0" borderId="19" xfId="3" applyFont="1" applyFill="1" applyBorder="1" applyAlignment="1" applyProtection="1">
      <alignment horizontal="center" vertical="center" wrapText="1"/>
      <protection locked="0"/>
    </xf>
    <xf numFmtId="4" fontId="4" fillId="0" borderId="19" xfId="1" applyNumberFormat="1" applyFont="1" applyBorder="1" applyAlignment="1" applyProtection="1">
      <alignment horizontal="center" vertical="center" wrapText="1"/>
      <protection locked="0"/>
    </xf>
    <xf numFmtId="0" fontId="4" fillId="0" borderId="18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4" fontId="4" fillId="3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vertical="center" wrapText="1"/>
      <protection locked="0"/>
    </xf>
    <xf numFmtId="4" fontId="4" fillId="0" borderId="15" xfId="1" applyNumberFormat="1" applyFont="1" applyBorder="1" applyAlignment="1" applyProtection="1">
      <alignment vertical="center" wrapText="1"/>
      <protection locked="0"/>
    </xf>
    <xf numFmtId="0" fontId="4" fillId="0" borderId="7" xfId="1" applyFont="1" applyBorder="1" applyAlignment="1" applyProtection="1">
      <alignment vertical="center"/>
      <protection locked="0"/>
    </xf>
    <xf numFmtId="4" fontId="4" fillId="0" borderId="7" xfId="1" applyNumberFormat="1" applyFont="1" applyBorder="1" applyAlignment="1" applyProtection="1">
      <alignment vertical="center"/>
      <protection locked="0"/>
    </xf>
    <xf numFmtId="9" fontId="4" fillId="0" borderId="7" xfId="3" applyFont="1" applyFill="1" applyBorder="1" applyAlignment="1" applyProtection="1">
      <alignment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6" fontId="5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Border="1" applyAlignment="1" applyProtection="1">
      <alignment horizontal="center" vertical="center"/>
      <protection hidden="1"/>
    </xf>
    <xf numFmtId="9" fontId="5" fillId="0" borderId="2" xfId="3" applyFont="1" applyFill="1" applyBorder="1" applyAlignment="1" applyProtection="1">
      <alignment horizontal="center" vertical="center"/>
      <protection hidden="1"/>
    </xf>
    <xf numFmtId="4" fontId="4" fillId="0" borderId="6" xfId="1" applyNumberFormat="1" applyFont="1" applyBorder="1" applyAlignment="1" applyProtection="1">
      <alignment horizontal="center" vertical="center" wrapText="1"/>
      <protection hidden="1"/>
    </xf>
    <xf numFmtId="9" fontId="4" fillId="0" borderId="6" xfId="3" applyFont="1" applyFill="1" applyBorder="1" applyAlignment="1" applyProtection="1">
      <alignment horizontal="center" vertical="center" wrapText="1"/>
      <protection hidden="1"/>
    </xf>
    <xf numFmtId="9" fontId="5" fillId="0" borderId="20" xfId="3" applyFont="1" applyFill="1" applyBorder="1" applyAlignment="1" applyProtection="1">
      <alignment horizontal="center" vertical="center"/>
      <protection hidden="1"/>
    </xf>
    <xf numFmtId="4" fontId="5" fillId="0" borderId="20" xfId="1" applyNumberFormat="1" applyFont="1" applyBorder="1" applyAlignment="1" applyProtection="1">
      <alignment horizontal="center" vertical="center"/>
      <protection hidden="1"/>
    </xf>
    <xf numFmtId="4" fontId="4" fillId="0" borderId="2" xfId="1" applyNumberFormat="1" applyFont="1" applyBorder="1" applyAlignment="1" applyProtection="1">
      <alignment horizontal="center" vertical="center"/>
      <protection hidden="1"/>
    </xf>
    <xf numFmtId="9" fontId="4" fillId="0" borderId="2" xfId="3" applyFont="1" applyFill="1" applyBorder="1" applyAlignment="1" applyProtection="1">
      <alignment horizontal="center" vertical="center"/>
      <protection hidden="1"/>
    </xf>
    <xf numFmtId="6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0" borderId="5" xfId="1" applyNumberFormat="1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vertical="center"/>
    </xf>
    <xf numFmtId="0" fontId="5" fillId="0" borderId="7" xfId="1" applyFont="1" applyBorder="1" applyAlignment="1">
      <alignment horizontal="left" vertical="center" wrapText="1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5" fillId="0" borderId="3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Procenta" xfId="3" builtinId="5"/>
  </cellStyles>
  <dxfs count="1"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J8"/>
  <sheetViews>
    <sheetView tabSelected="1" zoomScale="70" zoomScaleNormal="70" workbookViewId="0">
      <selection activeCell="A3" sqref="A3:B3"/>
    </sheetView>
  </sheetViews>
  <sheetFormatPr defaultColWidth="9.109375" defaultRowHeight="21" customHeight="1" x14ac:dyDescent="0.25"/>
  <cols>
    <col min="1" max="1" width="10.6640625" style="1" customWidth="1"/>
    <col min="2" max="2" width="45.5546875" style="1" customWidth="1"/>
    <col min="3" max="3" width="9.5546875" style="1" customWidth="1"/>
    <col min="4" max="4" width="10.44140625" style="1" customWidth="1"/>
    <col min="5" max="5" width="18.5546875" style="7" customWidth="1"/>
    <col min="6" max="6" width="18" style="7" customWidth="1"/>
    <col min="7" max="7" width="6.88671875" style="10" hidden="1" customWidth="1"/>
    <col min="8" max="8" width="18" style="7" customWidth="1"/>
    <col min="9" max="9" width="19.88671875" style="1" customWidth="1"/>
    <col min="10" max="16384" width="9.109375" style="1"/>
  </cols>
  <sheetData>
    <row r="1" spans="1:10" s="3" customFormat="1" ht="42" customHeight="1" thickBot="1" x14ac:dyDescent="0.3">
      <c r="A1" s="12" t="s">
        <v>11</v>
      </c>
      <c r="B1" s="12"/>
      <c r="C1" s="13"/>
      <c r="D1" s="12"/>
      <c r="E1" s="14"/>
      <c r="F1" s="14"/>
      <c r="G1" s="15"/>
      <c r="H1" s="14"/>
      <c r="I1" s="12"/>
    </row>
    <row r="2" spans="1:10" ht="42" customHeight="1" thickBot="1" x14ac:dyDescent="0.3">
      <c r="A2" s="16"/>
      <c r="B2" s="17" t="s">
        <v>13</v>
      </c>
      <c r="C2" s="18" t="s">
        <v>0</v>
      </c>
      <c r="D2" s="18" t="s">
        <v>1</v>
      </c>
      <c r="E2" s="19" t="s">
        <v>2</v>
      </c>
      <c r="F2" s="19" t="s">
        <v>7</v>
      </c>
      <c r="G2" s="20" t="s">
        <v>10</v>
      </c>
      <c r="H2" s="21" t="s">
        <v>6</v>
      </c>
      <c r="I2" s="22" t="s">
        <v>3</v>
      </c>
    </row>
    <row r="3" spans="1:10" ht="60.6" customHeight="1" thickBot="1" x14ac:dyDescent="0.3">
      <c r="A3" s="41" t="s">
        <v>12</v>
      </c>
      <c r="B3" s="42"/>
      <c r="C3" s="23" t="s">
        <v>4</v>
      </c>
      <c r="D3" s="23">
        <v>731</v>
      </c>
      <c r="E3" s="24"/>
      <c r="F3" s="32" t="str">
        <f>IF(AND(D3&gt;0,E3&gt;0),CEILING(E3,1)*D3,"nevyplňovat")</f>
        <v>nevyplňovat</v>
      </c>
      <c r="G3" s="36">
        <v>0.21</v>
      </c>
      <c r="H3" s="37" t="str">
        <f t="shared" ref="H3" si="0">IF(ISNUMBER(F3),F3*(1+G3),"nevyplňovat")</f>
        <v>nevyplňovat</v>
      </c>
      <c r="I3" s="11" t="s">
        <v>15</v>
      </c>
      <c r="J3" s="2"/>
    </row>
    <row r="4" spans="1:10" ht="63.6" customHeight="1" thickBot="1" x14ac:dyDescent="0.3">
      <c r="A4" s="44" t="s">
        <v>8</v>
      </c>
      <c r="B4" s="45"/>
      <c r="C4" s="25"/>
      <c r="D4" s="25"/>
      <c r="E4" s="26"/>
      <c r="F4" s="34">
        <f>SUM(F3)</f>
        <v>0</v>
      </c>
      <c r="G4" s="35"/>
      <c r="H4" s="34">
        <f>SUM(H3)</f>
        <v>0</v>
      </c>
      <c r="I4" s="6"/>
    </row>
    <row r="5" spans="1:10" ht="31.2" customHeight="1" x14ac:dyDescent="0.25">
      <c r="A5" s="50" t="s">
        <v>5</v>
      </c>
      <c r="B5" s="51"/>
      <c r="C5" s="27"/>
      <c r="D5" s="27"/>
      <c r="E5" s="28"/>
      <c r="F5" s="28"/>
      <c r="G5" s="29"/>
      <c r="H5" s="28"/>
      <c r="I5" s="30"/>
    </row>
    <row r="6" spans="1:10" ht="31.2" customHeight="1" x14ac:dyDescent="0.25">
      <c r="A6" s="48" t="s">
        <v>14</v>
      </c>
      <c r="B6" s="49"/>
      <c r="C6" s="4"/>
      <c r="D6" s="4"/>
      <c r="E6" s="8"/>
      <c r="F6" s="32">
        <f>F4</f>
        <v>0</v>
      </c>
      <c r="G6" s="33"/>
      <c r="H6" s="32">
        <f>H4</f>
        <v>0</v>
      </c>
      <c r="I6" s="31"/>
    </row>
    <row r="7" spans="1:10" s="3" customFormat="1" ht="31.2" customHeight="1" thickBot="1" x14ac:dyDescent="0.3">
      <c r="A7" s="46" t="s">
        <v>9</v>
      </c>
      <c r="B7" s="47"/>
      <c r="C7" s="5"/>
      <c r="D7" s="5"/>
      <c r="E7" s="9"/>
      <c r="F7" s="38">
        <f>SUM(F6:F6)</f>
        <v>0</v>
      </c>
      <c r="G7" s="39"/>
      <c r="H7" s="38">
        <f>SUM(H6:H6)</f>
        <v>0</v>
      </c>
      <c r="I7" s="40"/>
    </row>
    <row r="8" spans="1:10" ht="21" customHeight="1" x14ac:dyDescent="0.25">
      <c r="A8" s="43"/>
      <c r="B8" s="43"/>
      <c r="C8" s="43"/>
      <c r="D8" s="43"/>
      <c r="E8" s="43"/>
      <c r="F8" s="43"/>
      <c r="G8" s="43"/>
      <c r="H8" s="43"/>
      <c r="I8" s="43"/>
    </row>
  </sheetData>
  <sheetProtection formatRows="0" deleteRows="0"/>
  <mergeCells count="6">
    <mergeCell ref="A3:B3"/>
    <mergeCell ref="A8:I8"/>
    <mergeCell ref="A4:B4"/>
    <mergeCell ref="A7:B7"/>
    <mergeCell ref="A6:B6"/>
    <mergeCell ref="A5:B5"/>
  </mergeCells>
  <phoneticPr fontId="3" type="noConversion"/>
  <conditionalFormatting sqref="E3">
    <cfRule type="cellIs" dxfId="0" priority="1" operator="greaterThan">
      <formula>0</formula>
    </cfRule>
  </conditionalFormatting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4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648F5-C624-4F64-A730-817A73E9BBF4}">
  <ds:schemaRefs>
    <ds:schemaRef ds:uri="http://www.w3.org/XML/1998/namespace"/>
    <ds:schemaRef ds:uri="2046fdb6-fa60-49a6-a635-1115ab0d2074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85f4b5cc-4033-44c7-b405-f5eed34c8154"/>
    <ds:schemaRef ds:uri="http://schemas.openxmlformats.org/package/2006/metadata/core-properties"/>
    <ds:schemaRef ds:uri="ada3fa48-c231-4f9d-a491-19361e04fcb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Šebesta František Ing.</cp:lastModifiedBy>
  <cp:revision/>
  <cp:lastPrinted>2025-06-19T11:13:15Z</cp:lastPrinted>
  <dcterms:created xsi:type="dcterms:W3CDTF">2013-07-10T06:31:46Z</dcterms:created>
  <dcterms:modified xsi:type="dcterms:W3CDTF">2026-01-30T09:36:30Z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